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defaultThemeVersion="124226"/>
  <xr:revisionPtr revIDLastSave="6" documentId="8_{F6E0E6BA-9A3B-4640-B494-14D1625F5F18}" xr6:coauthVersionLast="47" xr6:coauthVersionMax="47" xr10:uidLastSave="{98A26054-315A-47C4-BE7C-F137CEA0448E}"/>
  <bookViews>
    <workbookView xWindow="0" yWindow="330" windowWidth="28800" windowHeight="11265" activeTab="1" xr2:uid="{00000000-000D-0000-FFFF-FFFF00000000}"/>
  </bookViews>
  <sheets>
    <sheet name="Toelichting" sheetId="3" r:id="rId1"/>
    <sheet name="Annex 4 - Prijzenblad" sheetId="5"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 i="5" l="1"/>
  <c r="G25" i="5" s="1"/>
  <c r="G16" i="5"/>
  <c r="G7" i="5"/>
  <c r="G9" i="5" l="1"/>
  <c r="E21" i="5" s="1"/>
  <c r="G20" i="5" s="1"/>
  <c r="G32" i="5" s="1"/>
</calcChain>
</file>

<file path=xl/sharedStrings.xml><?xml version="1.0" encoding="utf-8"?>
<sst xmlns="http://schemas.openxmlformats.org/spreadsheetml/2006/main" count="31" uniqueCount="27">
  <si>
    <t>Totaal</t>
  </si>
  <si>
    <t>Prijzenblad</t>
  </si>
  <si>
    <t>Toelichting op het prijzenblad:</t>
  </si>
  <si>
    <t>Fictieve getallen waarmee wordt gerekend</t>
  </si>
  <si>
    <t>Inschrijfprijs</t>
  </si>
  <si>
    <t>Prijs per eenheid</t>
  </si>
  <si>
    <t>Fictieve eenheid</t>
  </si>
  <si>
    <t>Percentage van besparing die voor de LSP is</t>
  </si>
  <si>
    <r>
      <rPr>
        <b/>
        <sz val="8"/>
        <color theme="1"/>
        <rFont val="Arial"/>
        <family val="2"/>
      </rPr>
      <t xml:space="preserve">Fictieve kosten opleidingen en coaching per jaar. </t>
    </r>
    <r>
      <rPr>
        <sz val="8"/>
        <color theme="1"/>
        <rFont val="Arial"/>
        <family val="2"/>
      </rPr>
      <t xml:space="preserve">
Hiervoor is het jaar 2023 als fictief referentiejaar genomen. De feitelijke kosten voor opleidingen en coaching hangen volledig af van de te nemen opleidingen zoals gekozen door de medewerkers van ProRail</t>
    </r>
  </si>
  <si>
    <t>Prijs per aanvraag</t>
  </si>
  <si>
    <t>Aantal jaren afname voor berekening fictieve kosten</t>
  </si>
  <si>
    <t>7</t>
  </si>
  <si>
    <t>Fictieve opbrengst  per jaar
voor LSP</t>
  </si>
  <si>
    <t>Fictieve kosten per jaar
voor ProRail</t>
  </si>
  <si>
    <t>Aantal jaren</t>
  </si>
  <si>
    <t>Gemiddeld aantal aanvragen per jaar</t>
  </si>
  <si>
    <t>Aanbesteding Learning Service Provider Opleidingen en Coaching</t>
  </si>
  <si>
    <r>
      <rPr>
        <b/>
        <sz val="8"/>
        <color theme="1"/>
        <rFont val="Arial"/>
        <family val="2"/>
      </rPr>
      <t>Fictieve besparingen per jaar in €</t>
    </r>
    <r>
      <rPr>
        <sz val="8"/>
        <color theme="1"/>
        <rFont val="Arial"/>
        <family val="2"/>
      </rPr>
      <t xml:space="preserve">
De feitelijke besparing hangt volledig af van de feitelijke opleidingskosten en hangt daarnaast af van de afspraken die de opdrachtnemer weet te maken met de opleidders en coaches</t>
    </r>
  </si>
  <si>
    <r>
      <t xml:space="preserve">Fictief aantal aanvragen buiten catalogus per jaar in aantallen
</t>
    </r>
    <r>
      <rPr>
        <sz val="8"/>
        <color theme="1"/>
        <rFont val="Arial"/>
        <family val="2"/>
      </rPr>
      <t>Het feitelijke aantal aanvragen buiten catalogus hangt volledig af van de door de medewerkers van ProRail gekozen opleidingen of coaches</t>
    </r>
  </si>
  <si>
    <t>Totale fictieve inschrijfsom</t>
  </si>
  <si>
    <t>In dit prijzenblad zijn de volgende uitgangspunten gehanteerd:
- Alle prijzen zijn in euro's en exclusief BTW
- Enkel de door Inschrijver ingevulde prijzen (gele cellen) gelden tijdens de uitvoering van de Opdracht. De overige genoemde kosten en de totale fictieve inschrijfsom zoals weergegeven in dit Prijzenblad, worden enkel gebruikt voor de offertebeoordeling. Er kunnen geen rechten ontleend worden aan de genoende totale kosten en/of fictieve inschrijfsom.</t>
  </si>
  <si>
    <r>
      <rPr>
        <u/>
        <sz val="8"/>
        <color theme="1"/>
        <rFont val="Arial"/>
        <family val="2"/>
      </rPr>
      <t>Toelichting op dit prijzenblad:</t>
    </r>
    <r>
      <rPr>
        <sz val="8"/>
        <color theme="1"/>
        <rFont val="Arial"/>
        <family val="2"/>
      </rPr>
      <t xml:space="preserve">
- Inschrijver vult alleen de gele cellen in.
- Inschrijver neemt de totale fictieve kosten uit cel G32 over op bijlage 4 - Inschrijvingsformulier en deze rechtsgeldig te ondertekenen.
- Inschrijver dient de volgende documenten </t>
    </r>
    <r>
      <rPr>
        <b/>
        <sz val="8"/>
        <color theme="1"/>
        <rFont val="Arial"/>
        <family val="2"/>
      </rPr>
      <t>direct bij zijn inschrijving</t>
    </r>
    <r>
      <rPr>
        <sz val="8"/>
        <color theme="1"/>
        <rFont val="Arial"/>
        <family val="2"/>
      </rPr>
      <t xml:space="preserve"> te uploaden in TenderNed:</t>
    </r>
  </si>
  <si>
    <r>
      <rPr>
        <b/>
        <sz val="8"/>
        <color theme="1"/>
        <rFont val="Calibri"/>
        <family val="2"/>
      </rPr>
      <t xml:space="preserve">◦ </t>
    </r>
    <r>
      <rPr>
        <sz val="8"/>
        <color theme="1"/>
        <rFont val="Arial"/>
        <family val="2"/>
      </rPr>
      <t>deze ingevulde Annex 4 - Prijzenblad
◦ de ingevulde bijlage 4 - Inschrijvingsformulier Learning Service Provider
◦ een open begroting waarin Inschrijver de door hem geofreerde prijs bij het onderdeel 'Implementatie' nader specificeert. Deze nadere specificatie dient gedetailleerd en specifiek te zijn en de gehanteerde bedragen dienen marktconform te zijn en in een logische verhouding tot elkaar en tot de te leveren dienst.</t>
    </r>
  </si>
  <si>
    <r>
      <rPr>
        <b/>
        <sz val="8"/>
        <color theme="1"/>
        <rFont val="Arial"/>
        <family val="2"/>
      </rPr>
      <t>Fictieve besparing per jaar in %</t>
    </r>
    <r>
      <rPr>
        <sz val="8"/>
        <color theme="1"/>
        <rFont val="Arial"/>
        <family val="2"/>
      </rPr>
      <t xml:space="preserve">
De feitelijke besparing hangt volledig af van de feitelijke opleidinggskosten en hangt daarnaast af van de afspraken die de opdrachtnemer weet te maken met de opleiders en coaches</t>
    </r>
  </si>
  <si>
    <r>
      <rPr>
        <b/>
        <sz val="8"/>
        <color theme="1"/>
        <rFont val="Arial"/>
        <family val="2"/>
      </rPr>
      <t>1. Eenmalige kosten implementatie</t>
    </r>
    <r>
      <rPr>
        <sz val="8"/>
        <color theme="1"/>
        <rFont val="Arial"/>
        <family val="2"/>
      </rPr>
      <t xml:space="preserve">
Dient alle kosten te bevatten voor het werkend opleveren van de dienstverlening tot en met de acceptatie van het ingerichte platform door opgeleide gebruikers. Hiervoor geldt een plafondbedrag van €50.000,-.</t>
    </r>
  </si>
  <si>
    <r>
      <rPr>
        <b/>
        <sz val="8"/>
        <color theme="1"/>
        <rFont val="Arial"/>
        <family val="2"/>
      </rPr>
      <t xml:space="preserve">2. Percentage van gerealiseerde besparingen / kortingen voor LSP
</t>
    </r>
    <r>
      <rPr>
        <sz val="8"/>
        <color theme="1"/>
        <rFont val="Arial"/>
        <family val="2"/>
      </rPr>
      <t>Alle kosten voor de reguliere dienstverlening dienen bekostigd te worden uit de besparingen die de LSP realiseert op de spend van de te contracteren opleidingen en coaches.60% van de besparingen zijn sowieso voor de LSP. Voor de overige 40% bepaalt de Inschrijver in zijn eigen inschrijving welke percentage de LSP zelf behoudt en welk percentage dus voor ProRail is. U dient derhalve een percentage in te vullen tussen de 60% en de 100%.</t>
    </r>
  </si>
  <si>
    <r>
      <rPr>
        <b/>
        <sz val="8"/>
        <color theme="1"/>
        <rFont val="Arial"/>
        <family val="2"/>
      </rPr>
      <t>3. Aanvragen buiten catalogus</t>
    </r>
    <r>
      <rPr>
        <sz val="8"/>
        <color theme="1"/>
        <rFont val="Arial"/>
        <family val="2"/>
      </rPr>
      <t xml:space="preserve">
De verwerkingskosten voor aanvragen buiten catalogus worden apart in rekening gebracht. Per aanvraag is dit een vast bedrag in euro's excl BTW. Hiervoor geldt een minaal tarief van €25,- en een maximaal tarief van €75,- per aanvraag.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</si>
</sst>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10"/>
      <color theme="1"/>
      <name val="Arial"/>
      <family val="2"/>
    </font>
    <font>
      <sz val="11"/>
      <color theme="1"/>
      <name val="Calibri"/>
      <family val="2"/>
      <scheme val="minor"/>
    </font>
    <font>
      <b/>
      <sz val="16"/>
      <color theme="1"/>
      <name val="Arial"/>
      <family val="2"/>
    </font>
    <font>
      <b/>
      <sz val="10"/>
      <color theme="1"/>
      <name val="Arial"/>
      <family val="2"/>
    </font>
    <font>
      <b/>
      <sz val="12"/>
      <color theme="1"/>
      <name val="Arial"/>
      <family val="2"/>
    </font>
    <font>
      <sz val="9"/>
      <color theme="1"/>
      <name val="Arial"/>
      <family val="2"/>
    </font>
    <font>
      <b/>
      <sz val="8"/>
      <color theme="1"/>
      <name val="Arial"/>
      <family val="2"/>
    </font>
    <font>
      <sz val="8"/>
      <color theme="1"/>
      <name val="Arial"/>
      <family val="2"/>
    </font>
    <font>
      <b/>
      <sz val="8"/>
      <color theme="0"/>
      <name val="Arial"/>
      <family val="2"/>
    </font>
    <font>
      <sz val="8"/>
      <color theme="0"/>
      <name val="Arial"/>
      <family val="2"/>
    </font>
    <font>
      <b/>
      <sz val="12"/>
      <color theme="0"/>
      <name val="Arial"/>
      <family val="2"/>
    </font>
    <font>
      <sz val="8"/>
      <color theme="0" tint="-0.14999847407452621"/>
      <name val="Arial"/>
      <family val="2"/>
    </font>
    <font>
      <b/>
      <sz val="11"/>
      <color theme="1"/>
      <name val="Calibri"/>
      <family val="2"/>
      <scheme val="minor"/>
    </font>
    <font>
      <u/>
      <sz val="8"/>
      <color theme="1"/>
      <name val="Arial"/>
      <family val="2"/>
    </font>
    <font>
      <b/>
      <sz val="8"/>
      <color theme="1"/>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rgb="FFC000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medium">
        <color indexed="64"/>
      </right>
      <top/>
      <bottom style="medium">
        <color indexed="64"/>
      </bottom>
      <diagonal/>
    </border>
    <border>
      <left/>
      <right style="thin">
        <color auto="1"/>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s>
  <cellStyleXfs count="4">
    <xf numFmtId="0" fontId="0" fillId="0" borderId="0"/>
    <xf numFmtId="44" fontId="2" fillId="0" borderId="0" applyFont="0" applyFill="0" applyBorder="0" applyAlignment="0" applyProtection="0"/>
    <xf numFmtId="0" fontId="2" fillId="5" borderId="0"/>
    <xf numFmtId="9" fontId="2" fillId="0" borderId="0" applyFont="0" applyFill="0" applyBorder="0" applyAlignment="0" applyProtection="0"/>
  </cellStyleXfs>
  <cellXfs count="99">
    <xf numFmtId="0" fontId="0" fillId="0" borderId="0" xfId="0"/>
    <xf numFmtId="0" fontId="1" fillId="4" borderId="0" xfId="0" applyFont="1" applyFill="1" applyBorder="1"/>
    <xf numFmtId="0" fontId="6" fillId="4" borderId="0" xfId="0" applyFont="1" applyFill="1" applyBorder="1"/>
    <xf numFmtId="0" fontId="7" fillId="4" borderId="0" xfId="0" applyFont="1" applyFill="1" applyBorder="1" applyAlignment="1">
      <alignment horizontal="left"/>
    </xf>
    <xf numFmtId="0" fontId="8" fillId="4" borderId="0" xfId="0" applyFont="1" applyFill="1" applyBorder="1"/>
    <xf numFmtId="0" fontId="9" fillId="4" borderId="0" xfId="0" applyFont="1" applyFill="1" applyBorder="1" applyAlignment="1"/>
    <xf numFmtId="0" fontId="8" fillId="4" borderId="0" xfId="0" applyFont="1" applyFill="1" applyBorder="1" applyAlignment="1">
      <alignment horizontal="left"/>
    </xf>
    <xf numFmtId="0" fontId="7" fillId="2" borderId="0" xfId="0" applyFont="1" applyFill="1" applyBorder="1" applyAlignment="1">
      <alignment wrapText="1"/>
    </xf>
    <xf numFmtId="0" fontId="8" fillId="2" borderId="0" xfId="0" applyFont="1" applyFill="1" applyBorder="1" applyAlignment="1">
      <alignment wrapText="1"/>
    </xf>
    <xf numFmtId="0" fontId="8" fillId="4" borderId="0" xfId="0" applyFont="1" applyFill="1" applyBorder="1" applyAlignment="1">
      <alignment wrapText="1"/>
    </xf>
    <xf numFmtId="44" fontId="8" fillId="4" borderId="0" xfId="1" applyFont="1" applyFill="1" applyBorder="1" applyAlignment="1">
      <alignment wrapText="1"/>
    </xf>
    <xf numFmtId="44" fontId="8" fillId="2" borderId="0" xfId="1" applyFont="1" applyFill="1" applyBorder="1" applyAlignment="1">
      <alignment wrapText="1"/>
    </xf>
    <xf numFmtId="0" fontId="7" fillId="2" borderId="0" xfId="0" applyFont="1" applyFill="1" applyBorder="1" applyAlignment="1"/>
    <xf numFmtId="44" fontId="7" fillId="4" borderId="0" xfId="1" applyFont="1" applyFill="1" applyBorder="1" applyAlignment="1"/>
    <xf numFmtId="44" fontId="10" fillId="4" borderId="0" xfId="1" applyFont="1" applyFill="1" applyBorder="1"/>
    <xf numFmtId="0" fontId="1" fillId="4" borderId="0" xfId="0" applyFont="1" applyFill="1" applyBorder="1" applyAlignment="1">
      <alignment horizontal="left"/>
    </xf>
    <xf numFmtId="0" fontId="1" fillId="4" borderId="0" xfId="0" applyFont="1" applyFill="1" applyBorder="1" applyAlignment="1">
      <alignment horizontal="center" vertical="center"/>
    </xf>
    <xf numFmtId="0" fontId="9" fillId="2" borderId="0" xfId="0" applyFont="1" applyFill="1" applyBorder="1" applyAlignment="1">
      <alignment horizontal="left"/>
    </xf>
    <xf numFmtId="0" fontId="8" fillId="4" borderId="0" xfId="0" applyFont="1" applyFill="1" applyBorder="1" applyAlignment="1">
      <alignment vertical="top" wrapText="1"/>
    </xf>
    <xf numFmtId="0" fontId="4" fillId="4" borderId="0" xfId="0" applyFont="1" applyFill="1" applyBorder="1" applyAlignment="1">
      <alignment horizontal="center" vertical="top"/>
    </xf>
    <xf numFmtId="0" fontId="1" fillId="4" borderId="0" xfId="0" applyFont="1" applyFill="1" applyBorder="1" applyAlignment="1">
      <alignment horizontal="center" vertical="top"/>
    </xf>
    <xf numFmtId="0" fontId="9" fillId="2" borderId="0" xfId="0" applyFont="1" applyFill="1" applyBorder="1" applyAlignment="1">
      <alignment horizontal="center" vertical="top"/>
    </xf>
    <xf numFmtId="0" fontId="7" fillId="4" borderId="0" xfId="0" applyFont="1" applyFill="1" applyBorder="1" applyAlignment="1">
      <alignment horizontal="center" vertical="top" wrapText="1"/>
    </xf>
    <xf numFmtId="44" fontId="8" fillId="4" borderId="0" xfId="1" applyFont="1" applyFill="1" applyBorder="1" applyAlignment="1">
      <alignment horizontal="center" vertical="top" wrapText="1"/>
    </xf>
    <xf numFmtId="0" fontId="8" fillId="4" borderId="0" xfId="0" applyFont="1" applyFill="1" applyBorder="1" applyAlignment="1">
      <alignment horizontal="center" vertical="top" wrapText="1"/>
    </xf>
    <xf numFmtId="0" fontId="7" fillId="4" borderId="0" xfId="0" applyFont="1" applyFill="1" applyBorder="1" applyAlignment="1">
      <alignment horizontal="center" vertical="top"/>
    </xf>
    <xf numFmtId="44" fontId="7" fillId="4" borderId="0" xfId="1" applyFont="1" applyFill="1" applyBorder="1" applyAlignment="1">
      <alignment horizontal="center" vertical="top"/>
    </xf>
    <xf numFmtId="0" fontId="7" fillId="2" borderId="0" xfId="0" applyFont="1" applyFill="1" applyBorder="1" applyAlignment="1">
      <alignment horizontal="center" vertical="top" wrapText="1"/>
    </xf>
    <xf numFmtId="44" fontId="7" fillId="4" borderId="0" xfId="1" applyFont="1" applyFill="1" applyBorder="1" applyAlignment="1">
      <alignment horizontal="center" vertical="top" wrapText="1"/>
    </xf>
    <xf numFmtId="0" fontId="8" fillId="2" borderId="0" xfId="0" applyFont="1" applyFill="1" applyBorder="1" applyAlignment="1">
      <alignment horizontal="center" vertical="top" wrapText="1"/>
    </xf>
    <xf numFmtId="44" fontId="8" fillId="2" borderId="0" xfId="1" applyFont="1" applyFill="1" applyBorder="1" applyAlignment="1">
      <alignment horizontal="center" vertical="top" wrapText="1"/>
    </xf>
    <xf numFmtId="0" fontId="9" fillId="4" borderId="0" xfId="0" applyFont="1" applyFill="1" applyBorder="1" applyAlignment="1">
      <alignment horizontal="center" vertical="top"/>
    </xf>
    <xf numFmtId="44" fontId="10" fillId="4" borderId="0" xfId="1" applyFont="1" applyFill="1" applyBorder="1" applyAlignment="1">
      <alignment horizontal="center" vertical="top"/>
    </xf>
    <xf numFmtId="0" fontId="6" fillId="4" borderId="0" xfId="0" applyFont="1" applyFill="1" applyBorder="1" applyAlignment="1">
      <alignment horizontal="center" vertical="top"/>
    </xf>
    <xf numFmtId="0" fontId="8" fillId="2" borderId="0" xfId="0" applyFont="1" applyFill="1" applyBorder="1"/>
    <xf numFmtId="0" fontId="8" fillId="2" borderId="0" xfId="0" applyFont="1" applyFill="1" applyBorder="1" applyAlignment="1"/>
    <xf numFmtId="49" fontId="1" fillId="4" borderId="0" xfId="0" applyNumberFormat="1" applyFont="1" applyFill="1" applyBorder="1" applyAlignment="1">
      <alignment horizontal="center" vertical="top"/>
    </xf>
    <xf numFmtId="49" fontId="9" fillId="2" borderId="0" xfId="0" applyNumberFormat="1" applyFont="1" applyFill="1" applyBorder="1" applyAlignment="1">
      <alignment horizontal="center" vertical="top"/>
    </xf>
    <xf numFmtId="49" fontId="8" fillId="4" borderId="0" xfId="1" applyNumberFormat="1" applyFont="1" applyFill="1" applyBorder="1" applyAlignment="1">
      <alignment horizontal="center" vertical="top" wrapText="1"/>
    </xf>
    <xf numFmtId="49" fontId="7" fillId="4" borderId="0" xfId="0" applyNumberFormat="1" applyFont="1" applyFill="1" applyBorder="1" applyAlignment="1">
      <alignment horizontal="center" vertical="top"/>
    </xf>
    <xf numFmtId="49" fontId="7" fillId="2" borderId="0" xfId="0"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8" fillId="2" borderId="0" xfId="1" applyNumberFormat="1" applyFont="1" applyFill="1" applyBorder="1" applyAlignment="1">
      <alignment horizontal="center" vertical="top" wrapText="1"/>
    </xf>
    <xf numFmtId="49" fontId="9" fillId="4" borderId="0" xfId="0" applyNumberFormat="1" applyFont="1" applyFill="1" applyBorder="1" applyAlignment="1">
      <alignment horizontal="center" vertical="top"/>
    </xf>
    <xf numFmtId="49" fontId="8" fillId="4" borderId="0" xfId="1" applyNumberFormat="1" applyFont="1" applyFill="1" applyBorder="1" applyAlignment="1">
      <alignment horizontal="center" vertical="center" wrapText="1"/>
    </xf>
    <xf numFmtId="0" fontId="8" fillId="6" borderId="0" xfId="0" applyFont="1" applyFill="1" applyBorder="1" applyAlignment="1">
      <alignment wrapText="1"/>
    </xf>
    <xf numFmtId="44" fontId="8" fillId="6" borderId="0" xfId="1" applyFont="1" applyFill="1" applyBorder="1" applyAlignment="1">
      <alignment wrapText="1"/>
    </xf>
    <xf numFmtId="0" fontId="8" fillId="6" borderId="0" xfId="0" applyFont="1" applyFill="1" applyBorder="1" applyAlignment="1">
      <alignment horizontal="center" vertical="top" wrapText="1"/>
    </xf>
    <xf numFmtId="49" fontId="8" fillId="6" borderId="0" xfId="1" applyNumberFormat="1" applyFont="1" applyFill="1" applyBorder="1" applyAlignment="1">
      <alignment horizontal="center" vertical="top" wrapText="1"/>
    </xf>
    <xf numFmtId="44" fontId="8" fillId="6" borderId="0" xfId="1" applyFont="1" applyFill="1" applyBorder="1" applyAlignment="1">
      <alignment horizontal="center" vertical="top" wrapText="1"/>
    </xf>
    <xf numFmtId="0" fontId="8" fillId="6" borderId="0" xfId="0" applyFont="1" applyFill="1" applyBorder="1"/>
    <xf numFmtId="44" fontId="7" fillId="4" borderId="6" xfId="1" applyFont="1" applyFill="1" applyBorder="1" applyAlignment="1">
      <alignment vertical="center" wrapText="1"/>
    </xf>
    <xf numFmtId="44" fontId="7" fillId="4" borderId="0" xfId="1" applyFont="1" applyFill="1" applyBorder="1" applyAlignment="1">
      <alignment horizontal="center" vertical="center" wrapText="1"/>
    </xf>
    <xf numFmtId="44" fontId="7" fillId="4" borderId="1" xfId="1" applyFont="1" applyFill="1" applyBorder="1" applyAlignment="1">
      <alignment horizontal="center" vertical="center" wrapText="1"/>
    </xf>
    <xf numFmtId="44" fontId="7" fillId="4" borderId="8" xfId="1" applyFont="1" applyFill="1" applyBorder="1" applyAlignment="1">
      <alignment vertical="center" wrapText="1"/>
    </xf>
    <xf numFmtId="0" fontId="7" fillId="4" borderId="1" xfId="1" applyNumberFormat="1" applyFont="1" applyFill="1" applyBorder="1" applyAlignment="1">
      <alignment horizontal="center" vertical="center" wrapText="1"/>
    </xf>
    <xf numFmtId="9" fontId="8" fillId="4" borderId="2" xfId="1" applyNumberFormat="1" applyFont="1" applyFill="1" applyBorder="1" applyAlignment="1">
      <alignment horizontal="right" vertical="top" wrapText="1"/>
    </xf>
    <xf numFmtId="44" fontId="8" fillId="4" borderId="2" xfId="0" applyNumberFormat="1" applyFont="1" applyFill="1" applyBorder="1" applyAlignment="1">
      <alignment horizontal="right" wrapText="1"/>
    </xf>
    <xf numFmtId="0" fontId="8" fillId="4" borderId="12" xfId="0" applyNumberFormat="1" applyFont="1" applyFill="1" applyBorder="1" applyAlignment="1">
      <alignment horizontal="right" wrapText="1"/>
    </xf>
    <xf numFmtId="44" fontId="8" fillId="4" borderId="2" xfId="0" applyNumberFormat="1" applyFont="1" applyFill="1" applyBorder="1" applyAlignment="1">
      <alignment horizontal="right" vertical="top" wrapText="1"/>
    </xf>
    <xf numFmtId="0" fontId="8" fillId="4" borderId="2" xfId="0" applyFont="1" applyFill="1" applyBorder="1" applyAlignment="1">
      <alignment horizontal="right" vertical="top" wrapText="1"/>
    </xf>
    <xf numFmtId="0" fontId="12" fillId="2" borderId="0" xfId="0" applyFont="1" applyFill="1" applyBorder="1" applyAlignment="1">
      <alignment wrapText="1"/>
    </xf>
    <xf numFmtId="44" fontId="12" fillId="2" borderId="0" xfId="1" applyFont="1" applyFill="1" applyBorder="1" applyAlignment="1">
      <alignment wrapText="1"/>
    </xf>
    <xf numFmtId="0" fontId="12" fillId="2" borderId="0" xfId="0" applyFont="1" applyFill="1" applyBorder="1" applyAlignment="1">
      <alignment horizontal="center" vertical="top" wrapText="1"/>
    </xf>
    <xf numFmtId="49" fontId="12" fillId="2" borderId="0" xfId="1" applyNumberFormat="1" applyFont="1" applyFill="1" applyBorder="1" applyAlignment="1">
      <alignment horizontal="right" vertical="top" wrapText="1"/>
    </xf>
    <xf numFmtId="44" fontId="12" fillId="2" borderId="0" xfId="1" applyFont="1" applyFill="1" applyBorder="1" applyAlignment="1">
      <alignment horizontal="center" vertical="top" wrapText="1"/>
    </xf>
    <xf numFmtId="44" fontId="7" fillId="2" borderId="0" xfId="0" applyNumberFormat="1" applyFont="1" applyFill="1" applyBorder="1" applyAlignment="1">
      <alignment horizontal="center" vertical="top" wrapText="1"/>
    </xf>
    <xf numFmtId="0" fontId="4" fillId="4" borderId="0" xfId="0" applyFont="1" applyFill="1" applyBorder="1"/>
    <xf numFmtId="44" fontId="7" fillId="3" borderId="1" xfId="1" applyFont="1" applyFill="1" applyBorder="1" applyAlignment="1" applyProtection="1">
      <alignment horizontal="center" vertical="center" wrapText="1"/>
      <protection locked="0"/>
    </xf>
    <xf numFmtId="9" fontId="8" fillId="3" borderId="7" xfId="3" applyFont="1" applyFill="1" applyBorder="1" applyAlignment="1" applyProtection="1">
      <alignment horizontal="center" vertical="center" wrapText="1"/>
      <protection locked="0"/>
    </xf>
    <xf numFmtId="0" fontId="4" fillId="0" borderId="13" xfId="0" applyFont="1" applyBorder="1"/>
    <xf numFmtId="0" fontId="1" fillId="0" borderId="13" xfId="0" applyFont="1" applyBorder="1"/>
    <xf numFmtId="0" fontId="1" fillId="2" borderId="13" xfId="0" applyFont="1" applyFill="1" applyBorder="1" applyAlignment="1">
      <alignment horizontal="left"/>
    </xf>
    <xf numFmtId="0" fontId="1" fillId="2" borderId="13" xfId="0" applyFont="1" applyFill="1" applyBorder="1" applyAlignment="1">
      <alignment horizontal="center" vertical="center"/>
    </xf>
    <xf numFmtId="0" fontId="1" fillId="2" borderId="13" xfId="0" applyFont="1" applyFill="1" applyBorder="1" applyAlignment="1">
      <alignment horizontal="center" vertical="top"/>
    </xf>
    <xf numFmtId="49" fontId="1" fillId="2" borderId="13" xfId="0" applyNumberFormat="1" applyFont="1" applyFill="1" applyBorder="1" applyAlignment="1">
      <alignment horizontal="center" vertical="top"/>
    </xf>
    <xf numFmtId="0" fontId="13" fillId="2" borderId="13" xfId="0" applyFont="1" applyFill="1" applyBorder="1" applyAlignment="1">
      <alignment horizontal="left" wrapText="1"/>
    </xf>
    <xf numFmtId="0" fontId="13" fillId="0" borderId="13" xfId="0" applyFont="1" applyBorder="1" applyAlignment="1">
      <alignment horizontal="left" wrapText="1"/>
    </xf>
    <xf numFmtId="0" fontId="1" fillId="0" borderId="13" xfId="0" applyFont="1" applyBorder="1" applyAlignment="1">
      <alignment horizontal="left"/>
    </xf>
    <xf numFmtId="0" fontId="1" fillId="2" borderId="13" xfId="0" applyFont="1" applyFill="1" applyBorder="1"/>
    <xf numFmtId="0" fontId="8" fillId="4" borderId="13" xfId="0" applyFont="1" applyFill="1" applyBorder="1" applyAlignment="1">
      <alignment horizontal="left" wrapText="1"/>
    </xf>
    <xf numFmtId="0" fontId="1" fillId="4" borderId="13" xfId="0" applyFont="1" applyFill="1" applyBorder="1" applyAlignment="1">
      <alignment horizontal="left"/>
    </xf>
    <xf numFmtId="0" fontId="11" fillId="6" borderId="0" xfId="0" applyFont="1" applyFill="1" applyBorder="1" applyAlignment="1">
      <alignment horizontal="right" vertical="center" wrapText="1"/>
    </xf>
    <xf numFmtId="0" fontId="8" fillId="4" borderId="2" xfId="0" applyFont="1" applyFill="1" applyBorder="1" applyAlignment="1">
      <alignment horizontal="right" wrapText="1"/>
    </xf>
    <xf numFmtId="0" fontId="8" fillId="4" borderId="3" xfId="0" applyFont="1" applyFill="1" applyBorder="1" applyAlignment="1">
      <alignment horizontal="right" wrapText="1"/>
    </xf>
    <xf numFmtId="0" fontId="8" fillId="4" borderId="5" xfId="0" applyFont="1" applyFill="1" applyBorder="1" applyAlignment="1">
      <alignment horizontal="right" wrapText="1"/>
    </xf>
    <xf numFmtId="0" fontId="9" fillId="6" borderId="0" xfId="0" applyFont="1" applyFill="1" applyBorder="1" applyAlignment="1">
      <alignment horizontal="left"/>
    </xf>
    <xf numFmtId="44" fontId="7" fillId="4" borderId="0" xfId="1" applyFont="1" applyFill="1" applyBorder="1" applyAlignment="1">
      <alignment horizontal="right" wrapText="1"/>
    </xf>
    <xf numFmtId="44" fontId="7" fillId="4" borderId="4" xfId="1" applyFont="1" applyFill="1" applyBorder="1" applyAlignment="1">
      <alignment horizontal="right" wrapText="1"/>
    </xf>
    <xf numFmtId="0" fontId="7" fillId="4" borderId="10" xfId="0" applyFont="1" applyFill="1" applyBorder="1" applyAlignment="1">
      <alignment horizontal="right" wrapText="1"/>
    </xf>
    <xf numFmtId="0" fontId="8" fillId="4" borderId="10" xfId="0" applyFont="1" applyFill="1" applyBorder="1" applyAlignment="1">
      <alignment horizontal="right" wrapText="1"/>
    </xf>
    <xf numFmtId="0" fontId="8" fillId="4" borderId="11" xfId="0" applyFont="1" applyFill="1" applyBorder="1" applyAlignment="1">
      <alignment horizontal="right" wrapText="1"/>
    </xf>
    <xf numFmtId="0" fontId="7" fillId="4" borderId="0" xfId="0" applyFont="1" applyFill="1" applyBorder="1" applyAlignment="1">
      <alignment horizontal="right" vertical="top" wrapText="1"/>
    </xf>
    <xf numFmtId="0" fontId="7" fillId="4" borderId="9" xfId="0" applyFont="1" applyFill="1" applyBorder="1" applyAlignment="1">
      <alignment horizontal="right" vertical="top" wrapText="1"/>
    </xf>
    <xf numFmtId="0" fontId="3" fillId="4" borderId="0" xfId="0" applyFont="1" applyFill="1" applyBorder="1" applyAlignment="1">
      <alignment horizontal="center"/>
    </xf>
    <xf numFmtId="0" fontId="5" fillId="4" borderId="0" xfId="0" applyFont="1" applyFill="1" applyBorder="1" applyAlignment="1">
      <alignment horizontal="center"/>
    </xf>
    <xf numFmtId="49" fontId="7" fillId="4" borderId="2" xfId="0" applyNumberFormat="1" applyFont="1" applyFill="1" applyBorder="1" applyAlignment="1">
      <alignment horizontal="right" vertical="top" wrapText="1"/>
    </xf>
    <xf numFmtId="49" fontId="7" fillId="4" borderId="3" xfId="0" applyNumberFormat="1" applyFont="1" applyFill="1" applyBorder="1" applyAlignment="1">
      <alignment horizontal="right" vertical="top" wrapText="1"/>
    </xf>
    <xf numFmtId="49" fontId="7" fillId="4" borderId="5" xfId="0" applyNumberFormat="1" applyFont="1" applyFill="1" applyBorder="1" applyAlignment="1">
      <alignment horizontal="right" vertical="top" wrapText="1"/>
    </xf>
  </cellXfs>
  <cellStyles count="4">
    <cellStyle name="Lege cel" xfId="2" xr:uid="{8FB4DE06-AF93-4188-ACE1-32996736AAEF}"/>
    <cellStyle name="Procent" xfId="3" builtinId="5"/>
    <cellStyle name="Standaard" xfId="0" builtinId="0"/>
    <cellStyle name="Valuta" xfId="1" builtinId="4"/>
  </cellStyles>
  <dxfs count="0"/>
  <tableStyles count="0" defaultTableStyle="TableStyleMedium2" defaultPivotStyle="PivotStyleMedium9"/>
  <colors>
    <mruColors>
      <color rgb="FFEBF1DE"/>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359434</xdr:colOff>
      <xdr:row>0</xdr:row>
      <xdr:rowOff>102978</xdr:rowOff>
    </xdr:from>
    <xdr:to>
      <xdr:col>8</xdr:col>
      <xdr:colOff>115483</xdr:colOff>
      <xdr:row>2</xdr:row>
      <xdr:rowOff>76620</xdr:rowOff>
    </xdr:to>
    <xdr:pic>
      <xdr:nvPicPr>
        <xdr:cNvPr id="3" name="Afbeelding 2">
          <a:extLst>
            <a:ext uri="{FF2B5EF4-FFF2-40B4-BE49-F238E27FC236}">
              <a16:creationId xmlns:a16="http://schemas.microsoft.com/office/drawing/2014/main" id="{456A94D3-6694-4AFA-A37B-A59546A0DA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22234" y="102978"/>
          <a:ext cx="1640757" cy="35464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6393E-72CF-4357-8D21-738630751E5F}">
  <dimension ref="A1:I7"/>
  <sheetViews>
    <sheetView topLeftCell="A7" zoomScale="130" zoomScaleNormal="130" workbookViewId="0">
      <selection activeCell="D11" sqref="D11"/>
    </sheetView>
  </sheetViews>
  <sheetFormatPr defaultColWidth="9.140625" defaultRowHeight="12.75" x14ac:dyDescent="0.2"/>
  <cols>
    <col min="1" max="1" width="2.140625" style="71" customWidth="1"/>
    <col min="2" max="2" width="3.5703125" style="71" customWidth="1"/>
    <col min="3" max="6" width="9.140625" style="71"/>
    <col min="7" max="7" width="82.140625" style="71" customWidth="1"/>
    <col min="8" max="8" width="2.5703125" style="71" customWidth="1"/>
    <col min="9" max="16384" width="9.140625" style="71"/>
  </cols>
  <sheetData>
    <row r="1" spans="1:9" x14ac:dyDescent="0.2">
      <c r="A1" s="70" t="s">
        <v>2</v>
      </c>
    </row>
    <row r="3" spans="1:9" ht="10.5" customHeight="1" x14ac:dyDescent="0.25">
      <c r="A3" s="72"/>
      <c r="B3" s="72"/>
      <c r="C3" s="73"/>
      <c r="D3" s="74"/>
      <c r="E3" s="75"/>
      <c r="F3" s="74"/>
      <c r="G3" s="74"/>
      <c r="H3" s="76"/>
      <c r="I3" s="77"/>
    </row>
    <row r="4" spans="1:9" ht="66" customHeight="1" x14ac:dyDescent="0.2">
      <c r="A4" s="72"/>
      <c r="B4" s="80" t="s">
        <v>20</v>
      </c>
      <c r="C4" s="81"/>
      <c r="D4" s="81"/>
      <c r="E4" s="81"/>
      <c r="F4" s="81"/>
      <c r="G4" s="81"/>
      <c r="H4" s="72"/>
      <c r="I4" s="78"/>
    </row>
    <row r="5" spans="1:9" ht="63" customHeight="1" x14ac:dyDescent="0.2">
      <c r="A5" s="72"/>
      <c r="B5" s="80" t="s">
        <v>21</v>
      </c>
      <c r="C5" s="81"/>
      <c r="D5" s="81"/>
      <c r="E5" s="81"/>
      <c r="F5" s="81"/>
      <c r="G5" s="81"/>
      <c r="H5" s="72"/>
      <c r="I5" s="78"/>
    </row>
    <row r="6" spans="1:9" ht="47.25" customHeight="1" x14ac:dyDescent="0.2">
      <c r="A6" s="72"/>
      <c r="C6" s="80" t="s">
        <v>22</v>
      </c>
      <c r="D6" s="80"/>
      <c r="E6" s="80"/>
      <c r="F6" s="80"/>
      <c r="G6" s="80"/>
      <c r="H6" s="72"/>
      <c r="I6" s="78"/>
    </row>
    <row r="7" spans="1:9" x14ac:dyDescent="0.2">
      <c r="A7" s="72"/>
      <c r="B7" s="72"/>
      <c r="C7" s="73"/>
      <c r="D7" s="74"/>
      <c r="E7" s="75"/>
      <c r="F7" s="74"/>
      <c r="G7" s="74"/>
      <c r="H7" s="79"/>
    </row>
  </sheetData>
  <mergeCells count="3">
    <mergeCell ref="B4:G4"/>
    <mergeCell ref="B5:G5"/>
    <mergeCell ref="C6:G6"/>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29591-52DA-4322-AB5B-967162C72228}">
  <dimension ref="B1:J37"/>
  <sheetViews>
    <sheetView tabSelected="1" zoomScale="115" zoomScaleNormal="115" workbookViewId="0">
      <selection activeCell="E16" sqref="E16"/>
    </sheetView>
  </sheetViews>
  <sheetFormatPr defaultColWidth="9.140625" defaultRowHeight="12.75" x14ac:dyDescent="0.2"/>
  <cols>
    <col min="1" max="1" width="2" style="1" customWidth="1"/>
    <col min="2" max="2" width="1" style="1" customWidth="1"/>
    <col min="3" max="3" width="76.140625" style="1" customWidth="1"/>
    <col min="4" max="4" width="3.140625" style="1" hidden="1" customWidth="1"/>
    <col min="5" max="5" width="13.7109375" style="20" customWidth="1"/>
    <col min="6" max="6" width="13.7109375" style="36" customWidth="1"/>
    <col min="7" max="7" width="13" style="20" customWidth="1"/>
    <col min="8" max="8" width="1.42578125" style="1" customWidth="1"/>
    <col min="9" max="16384" width="9.140625" style="1"/>
  </cols>
  <sheetData>
    <row r="1" spans="2:10" ht="21.75" customHeight="1" x14ac:dyDescent="0.3">
      <c r="B1" s="94" t="s">
        <v>1</v>
      </c>
      <c r="C1" s="94"/>
      <c r="D1" s="94"/>
      <c r="E1" s="94"/>
      <c r="F1" s="94"/>
      <c r="G1" s="19"/>
    </row>
    <row r="2" spans="2:10" ht="18.75" customHeight="1" x14ac:dyDescent="0.25">
      <c r="B2" s="95" t="s">
        <v>16</v>
      </c>
      <c r="C2" s="95"/>
      <c r="D2" s="95"/>
      <c r="E2" s="95"/>
      <c r="F2" s="95"/>
    </row>
    <row r="3" spans="2:10" x14ac:dyDescent="0.2">
      <c r="B3" s="15"/>
      <c r="C3" s="15"/>
      <c r="D3" s="16"/>
    </row>
    <row r="4" spans="2:10" ht="15" customHeight="1" x14ac:dyDescent="0.2">
      <c r="B4" s="86" t="s">
        <v>3</v>
      </c>
      <c r="C4" s="86"/>
      <c r="D4" s="86"/>
      <c r="E4" s="86"/>
      <c r="F4" s="86"/>
      <c r="G4" s="86"/>
      <c r="H4" s="86"/>
      <c r="J4" s="67"/>
    </row>
    <row r="5" spans="2:10" ht="8.25" customHeight="1" x14ac:dyDescent="0.2">
      <c r="B5" s="17"/>
      <c r="C5" s="17"/>
      <c r="D5" s="17"/>
      <c r="E5" s="21"/>
      <c r="F5" s="37"/>
      <c r="G5" s="37"/>
      <c r="H5" s="21"/>
    </row>
    <row r="6" spans="2:10" x14ac:dyDescent="0.2">
      <c r="B6" s="7"/>
      <c r="C6" s="96" t="s">
        <v>10</v>
      </c>
      <c r="D6" s="97"/>
      <c r="E6" s="97"/>
      <c r="F6" s="98"/>
      <c r="G6" s="60">
        <v>7</v>
      </c>
      <c r="H6" s="27"/>
    </row>
    <row r="7" spans="2:10" ht="33.75" customHeight="1" x14ac:dyDescent="0.2">
      <c r="B7" s="8"/>
      <c r="C7" s="83" t="s">
        <v>8</v>
      </c>
      <c r="D7" s="84"/>
      <c r="E7" s="84"/>
      <c r="F7" s="85"/>
      <c r="G7" s="59">
        <f>1430000+460000+1010000</f>
        <v>2900000</v>
      </c>
      <c r="H7" s="66"/>
    </row>
    <row r="8" spans="2:10" ht="34.5" customHeight="1" x14ac:dyDescent="0.2">
      <c r="B8" s="8"/>
      <c r="C8" s="83" t="s">
        <v>23</v>
      </c>
      <c r="D8" s="84"/>
      <c r="E8" s="84"/>
      <c r="F8" s="85"/>
      <c r="G8" s="56">
        <v>0.1</v>
      </c>
      <c r="H8" s="30"/>
    </row>
    <row r="9" spans="2:10" ht="38.25" customHeight="1" x14ac:dyDescent="0.2">
      <c r="B9" s="8"/>
      <c r="C9" s="83" t="s">
        <v>17</v>
      </c>
      <c r="D9" s="84"/>
      <c r="E9" s="84"/>
      <c r="F9" s="85"/>
      <c r="G9" s="57">
        <f>G7*G8</f>
        <v>290000</v>
      </c>
      <c r="H9" s="30"/>
    </row>
    <row r="10" spans="2:10" ht="25.5" customHeight="1" x14ac:dyDescent="0.2">
      <c r="B10" s="8"/>
      <c r="C10" s="89" t="s">
        <v>18</v>
      </c>
      <c r="D10" s="90"/>
      <c r="E10" s="90"/>
      <c r="F10" s="91"/>
      <c r="G10" s="58">
        <v>1000</v>
      </c>
      <c r="H10" s="30"/>
    </row>
    <row r="11" spans="2:10" ht="8.25" customHeight="1" x14ac:dyDescent="0.2">
      <c r="B11" s="8"/>
      <c r="C11" s="61"/>
      <c r="D11" s="62"/>
      <c r="E11" s="63"/>
      <c r="F11" s="64"/>
      <c r="G11" s="64"/>
      <c r="H11" s="65"/>
    </row>
    <row r="12" spans="2:10" ht="5.25" customHeight="1" x14ac:dyDescent="0.2">
      <c r="B12" s="3"/>
      <c r="C12" s="3"/>
      <c r="D12" s="13"/>
      <c r="E12" s="25"/>
      <c r="F12" s="39"/>
      <c r="G12" s="26"/>
      <c r="H12" s="4"/>
    </row>
    <row r="13" spans="2:10" x14ac:dyDescent="0.2">
      <c r="B13" s="86" t="s">
        <v>4</v>
      </c>
      <c r="C13" s="86"/>
      <c r="D13" s="86"/>
      <c r="E13" s="86"/>
      <c r="F13" s="86"/>
      <c r="G13" s="86"/>
      <c r="H13" s="86"/>
    </row>
    <row r="14" spans="2:10" ht="6.75" customHeight="1" x14ac:dyDescent="0.2">
      <c r="B14" s="7"/>
      <c r="C14" s="7"/>
      <c r="D14" s="7"/>
      <c r="E14" s="27"/>
      <c r="F14" s="40"/>
      <c r="G14" s="27"/>
      <c r="H14" s="34"/>
    </row>
    <row r="15" spans="2:10" ht="27.75" customHeight="1" x14ac:dyDescent="0.2">
      <c r="B15" s="8"/>
      <c r="C15" s="9"/>
      <c r="D15" s="10"/>
      <c r="E15" s="22" t="s">
        <v>5</v>
      </c>
      <c r="F15" s="41" t="s">
        <v>6</v>
      </c>
      <c r="G15" s="28" t="s">
        <v>0</v>
      </c>
      <c r="H15" s="34"/>
    </row>
    <row r="16" spans="2:10" ht="46.5" customHeight="1" x14ac:dyDescent="0.2">
      <c r="B16" s="8"/>
      <c r="C16" s="18" t="s">
        <v>24</v>
      </c>
      <c r="D16" s="10"/>
      <c r="E16" s="68"/>
      <c r="F16" s="44">
        <v>1</v>
      </c>
      <c r="G16" s="53">
        <f>E16</f>
        <v>0</v>
      </c>
      <c r="H16" s="34"/>
    </row>
    <row r="17" spans="2:8" ht="6.75" customHeight="1" x14ac:dyDescent="0.2">
      <c r="B17" s="8"/>
      <c r="C17" s="18"/>
      <c r="D17" s="10"/>
      <c r="E17" s="24"/>
      <c r="F17" s="38"/>
      <c r="G17" s="23"/>
      <c r="H17" s="34"/>
    </row>
    <row r="18" spans="2:8" ht="6" customHeight="1" x14ac:dyDescent="0.2">
      <c r="B18" s="8"/>
      <c r="C18" s="8"/>
      <c r="D18" s="11"/>
      <c r="E18" s="29"/>
      <c r="F18" s="42"/>
      <c r="G18" s="30"/>
      <c r="H18" s="35"/>
    </row>
    <row r="19" spans="2:8" ht="33.75" x14ac:dyDescent="0.2">
      <c r="B19" s="12"/>
      <c r="C19" s="9"/>
      <c r="D19" s="10"/>
      <c r="E19" s="22" t="s">
        <v>7</v>
      </c>
      <c r="F19" s="41" t="s">
        <v>14</v>
      </c>
      <c r="G19" s="28" t="s">
        <v>0</v>
      </c>
      <c r="H19" s="34"/>
    </row>
    <row r="20" spans="2:8" ht="66.75" customHeight="1" thickBot="1" x14ac:dyDescent="0.25">
      <c r="B20" s="12"/>
      <c r="C20" s="18" t="s">
        <v>25</v>
      </c>
      <c r="D20" s="10"/>
      <c r="E20" s="69"/>
      <c r="F20" s="44" t="s">
        <v>11</v>
      </c>
      <c r="G20" s="53">
        <f>F20*E21</f>
        <v>0</v>
      </c>
      <c r="H20" s="34"/>
    </row>
    <row r="21" spans="2:8" ht="23.25" customHeight="1" thickBot="1" x14ac:dyDescent="0.25">
      <c r="B21" s="7"/>
      <c r="C21" s="87" t="s">
        <v>12</v>
      </c>
      <c r="D21" s="88"/>
      <c r="E21" s="51">
        <f>G9*E20</f>
        <v>0</v>
      </c>
      <c r="F21" s="38"/>
      <c r="G21" s="23"/>
      <c r="H21" s="34"/>
    </row>
    <row r="22" spans="2:8" ht="7.5" customHeight="1" x14ac:dyDescent="0.2">
      <c r="B22" s="8"/>
      <c r="C22" s="9"/>
      <c r="D22" s="10"/>
      <c r="E22" s="24"/>
      <c r="F22" s="38"/>
      <c r="G22" s="23"/>
      <c r="H22" s="34"/>
    </row>
    <row r="23" spans="2:8" ht="6.75" customHeight="1" x14ac:dyDescent="0.2">
      <c r="B23" s="8"/>
      <c r="C23" s="8"/>
      <c r="D23" s="11"/>
      <c r="E23" s="29"/>
      <c r="F23" s="42"/>
      <c r="G23" s="30"/>
      <c r="H23" s="34"/>
    </row>
    <row r="24" spans="2:8" ht="15.75" customHeight="1" x14ac:dyDescent="0.2">
      <c r="B24" s="8"/>
      <c r="C24" s="9"/>
      <c r="D24" s="10"/>
      <c r="E24" s="22" t="s">
        <v>9</v>
      </c>
      <c r="F24" s="41" t="s">
        <v>14</v>
      </c>
      <c r="G24" s="28" t="s">
        <v>0</v>
      </c>
      <c r="H24" s="34"/>
    </row>
    <row r="25" spans="2:8" ht="46.5" customHeight="1" x14ac:dyDescent="0.2">
      <c r="B25" s="8"/>
      <c r="C25" s="18" t="s">
        <v>26</v>
      </c>
      <c r="D25" s="10"/>
      <c r="E25" s="68"/>
      <c r="F25" s="44" t="s">
        <v>11</v>
      </c>
      <c r="G25" s="53">
        <f>E27*F25</f>
        <v>0</v>
      </c>
      <c r="H25" s="34"/>
    </row>
    <row r="26" spans="2:8" x14ac:dyDescent="0.2">
      <c r="B26" s="8"/>
      <c r="C26" s="92" t="s">
        <v>15</v>
      </c>
      <c r="D26" s="93"/>
      <c r="E26" s="55">
        <v>1000</v>
      </c>
      <c r="F26" s="44"/>
      <c r="G26" s="52"/>
      <c r="H26" s="34"/>
    </row>
    <row r="27" spans="2:8" ht="27" customHeight="1" thickBot="1" x14ac:dyDescent="0.25">
      <c r="B27" s="7"/>
      <c r="C27" s="87" t="s">
        <v>13</v>
      </c>
      <c r="D27" s="88"/>
      <c r="E27" s="54">
        <f>E25*F25</f>
        <v>0</v>
      </c>
      <c r="F27" s="38"/>
      <c r="G27" s="23"/>
      <c r="H27" s="34"/>
    </row>
    <row r="28" spans="2:8" ht="6.75" customHeight="1" x14ac:dyDescent="0.2">
      <c r="B28" s="8"/>
      <c r="C28" s="18"/>
      <c r="D28" s="10"/>
      <c r="E28" s="24"/>
      <c r="F28" s="38"/>
      <c r="G28" s="23"/>
      <c r="H28" s="34"/>
    </row>
    <row r="29" spans="2:8" ht="5.25" customHeight="1" x14ac:dyDescent="0.2">
      <c r="B29" s="8"/>
      <c r="C29" s="8"/>
      <c r="D29" s="11"/>
      <c r="E29" s="29"/>
      <c r="F29" s="42"/>
      <c r="G29" s="30"/>
      <c r="H29" s="35"/>
    </row>
    <row r="30" spans="2:8" ht="5.25" customHeight="1" x14ac:dyDescent="0.2">
      <c r="B30" s="9"/>
      <c r="C30" s="9"/>
      <c r="D30" s="10"/>
      <c r="E30" s="24"/>
      <c r="F30" s="38"/>
      <c r="G30" s="23"/>
      <c r="H30" s="4"/>
    </row>
    <row r="31" spans="2:8" ht="6.75" customHeight="1" x14ac:dyDescent="0.2">
      <c r="B31" s="45"/>
      <c r="C31" s="45"/>
      <c r="D31" s="46"/>
      <c r="E31" s="47"/>
      <c r="F31" s="48"/>
      <c r="G31" s="49"/>
      <c r="H31" s="50"/>
    </row>
    <row r="32" spans="2:8" ht="22.5" customHeight="1" x14ac:dyDescent="0.2">
      <c r="B32" s="82" t="s">
        <v>19</v>
      </c>
      <c r="C32" s="82"/>
      <c r="D32" s="82"/>
      <c r="E32" s="82"/>
      <c r="F32" s="45"/>
      <c r="G32" s="52">
        <f>G16+G20+G25</f>
        <v>0</v>
      </c>
      <c r="H32" s="50"/>
    </row>
    <row r="33" spans="2:8" ht="6.75" customHeight="1" x14ac:dyDescent="0.2">
      <c r="B33" s="45"/>
      <c r="C33" s="45"/>
      <c r="D33" s="46"/>
      <c r="E33" s="47"/>
      <c r="F33" s="48"/>
      <c r="G33" s="49"/>
      <c r="H33" s="50"/>
    </row>
    <row r="34" spans="2:8" x14ac:dyDescent="0.2">
      <c r="B34" s="9"/>
      <c r="C34" s="9"/>
      <c r="D34" s="10"/>
      <c r="E34" s="24"/>
      <c r="F34" s="38"/>
      <c r="G34" s="23"/>
      <c r="H34" s="4"/>
    </row>
    <row r="35" spans="2:8" x14ac:dyDescent="0.2">
      <c r="B35" s="9"/>
      <c r="C35" s="9"/>
      <c r="D35" s="10"/>
      <c r="E35" s="24"/>
      <c r="F35" s="38"/>
      <c r="G35" s="23"/>
      <c r="H35" s="6"/>
    </row>
    <row r="36" spans="2:8" x14ac:dyDescent="0.2">
      <c r="B36" s="5"/>
      <c r="C36" s="5"/>
      <c r="D36" s="14"/>
      <c r="E36" s="31"/>
      <c r="F36" s="43"/>
      <c r="G36" s="32"/>
      <c r="H36" s="4"/>
    </row>
    <row r="37" spans="2:8" x14ac:dyDescent="0.2">
      <c r="B37" s="2"/>
      <c r="C37" s="2"/>
      <c r="D37" s="2"/>
      <c r="E37" s="33"/>
      <c r="H37" s="2"/>
    </row>
  </sheetData>
  <sheetProtection algorithmName="SHA-512" hashValue="NyEzegw5eben/kc4q6porFxt9v5rlRMWWMwgA7tIiaS+feeD8YRyVyBqxlTCQC1VF+Nxjt8Bn22JwdJcovjSlQ==" saltValue="8UnY69MnAueabqi022nqWw==" spinCount="100000" sheet="1" objects="1" scenarios="1"/>
  <mergeCells count="13">
    <mergeCell ref="C7:F7"/>
    <mergeCell ref="C26:D26"/>
    <mergeCell ref="C27:D27"/>
    <mergeCell ref="B1:F1"/>
    <mergeCell ref="B2:F2"/>
    <mergeCell ref="B4:H4"/>
    <mergeCell ref="C6:F6"/>
    <mergeCell ref="B32:E32"/>
    <mergeCell ref="C8:F8"/>
    <mergeCell ref="C9:F9"/>
    <mergeCell ref="B13:H13"/>
    <mergeCell ref="C21:D21"/>
    <mergeCell ref="C10:F10"/>
  </mergeCells>
  <dataValidations count="3">
    <dataValidation type="whole" allowBlank="1" showInputMessage="1" showErrorMessage="1" errorTitle="Onjuist bedrag" error="Voer een bedrag in tussen 25 en 75 EUR." sqref="E25" xr:uid="{AF107A82-BCF6-4D33-83C0-2B6E3517159A}">
      <formula1>25</formula1>
      <formula2>75</formula2>
    </dataValidation>
    <dataValidation type="whole" allowBlank="1" showInputMessage="1" showErrorMessage="1" errorTitle="Onjuiste waarde" error="Vul een positief bedrag in van maximaal 50.000 EUR!" sqref="E16" xr:uid="{97020A60-247F-44A0-9AD3-83BCFB53B8F5}">
      <formula1>0</formula1>
      <formula2>50000</formula2>
    </dataValidation>
    <dataValidation type="decimal" allowBlank="1" showInputMessage="1" showErrorMessage="1" errorTitle="Foutief" error="Het % moet tussen de 60% en 100% liggen" sqref="E20" xr:uid="{23E716A6-1B23-4F26-B4EB-E79396976401}">
      <formula1>0.6</formula1>
      <formula2>1</formula2>
    </dataValidation>
  </dataValidations>
  <pageMargins left="0.25" right="0.25" top="0.75" bottom="0.75" header="0.3" footer="0.3"/>
  <pageSetup paperSize="9"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dcfa27-76d3-46b6-b75a-39b31a00bf0b">
      <UserInfo>
        <DisplayName>Kiewiet, A.R. (Anita)</DisplayName>
        <AccountId>15</AccountId>
        <AccountType/>
      </UserInfo>
      <UserInfo>
        <DisplayName>Spaandonk, H. van (Heidi)</DisplayName>
        <AccountId>12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7" ma:contentTypeDescription="Create a new document." ma:contentTypeScope="" ma:versionID="83e67e6b7e8a1425df6874e79f11ff98">
  <xsd:schema xmlns:xsd="http://www.w3.org/2001/XMLSchema" xmlns:xs="http://www.w3.org/2001/XMLSchema" xmlns:p="http://schemas.microsoft.com/office/2006/metadata/properties" xmlns:ns2="feef5865-a982-42aa-8640-9d4286765ef6" xmlns:ns3="671b2d17-92d9-401e-b3f5-399c0e34e711" xmlns:ns4="35dcfa27-76d3-46b6-b75a-39b31a00bf0b" targetNamespace="http://schemas.microsoft.com/office/2006/metadata/properties" ma:root="true" ma:fieldsID="653117096096f2d40037272b3c03ab5c" ns2:_="" ns3:_="" ns4:_="">
    <xsd:import namespace="feef5865-a982-42aa-8640-9d4286765ef6"/>
    <xsd:import namespace="671b2d17-92d9-401e-b3f5-399c0e34e711"/>
    <xsd:import namespace="35dcfa27-76d3-46b6-b75a-39b31a00bf0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dcfa27-76d3-46b6-b75a-39b31a00bf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4DA278-8C75-4951-8DB0-3DA243884FB9}">
  <ds:schemaRefs>
    <ds:schemaRef ds:uri="http://purl.org/dc/dcmitype/"/>
    <ds:schemaRef ds:uri="671b2d17-92d9-401e-b3f5-399c0e34e711"/>
    <ds:schemaRef ds:uri="feef5865-a982-42aa-8640-9d4286765ef6"/>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35dcfa27-76d3-46b6-b75a-39b31a00bf0b"/>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1F9C2DE-2010-4839-84D0-394E5F8DE0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671b2d17-92d9-401e-b3f5-399c0e34e711"/>
    <ds:schemaRef ds:uri="35dcfa27-76d3-46b6-b75a-39b31a00bf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688262-7839-4D74-B265-570418956BF3}">
  <ds:schemaRefs>
    <ds:schemaRef ds:uri="http://schemas.microsoft.com/sharepoint/events"/>
  </ds:schemaRefs>
</ds:datastoreItem>
</file>

<file path=customXml/itemProps4.xml><?xml version="1.0" encoding="utf-8"?>
<ds:datastoreItem xmlns:ds="http://schemas.openxmlformats.org/officeDocument/2006/customXml" ds:itemID="{382AB23B-8A53-4064-B500-FE01832F93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Annex 4 - 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2022-10-13T08:22:58Z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MSIP_Label_24e57bac-d225-40fb-8a9e-62b5be587a96_Enabled">
    <vt:lpwstr>true</vt:lpwstr>
  </property>
  <property fmtid="{D5CDD505-2E9C-101B-9397-08002B2CF9AE}" pid="4" name="MSIP_Label_24e57bac-d225-40fb-8a9e-62b5be587a96_SetDate">
    <vt:lpwstr>2022-05-10T07:56:38Z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58a7f63e-4204-4ceb-9e25-668c80fc1281</vt:lpwstr>
  </property>
  <property fmtid="{D5CDD505-2E9C-101B-9397-08002B2CF9AE}" pid="9" name="MSIP_Label_24e57bac-d225-40fb-8a9e-62b5be587a96_ContentBits">
    <vt:lpwstr>0</vt:lpwstr>
  </property>
</Properties>
</file>